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080" windowHeight="5700"/>
  </bookViews>
  <sheets>
    <sheet name="BP - Programmé" sheetId="1" r:id="rId1"/>
    <sheet name="BP - Non programmable" sheetId="3" r:id="rId2"/>
  </sheets>
  <calcPr calcId="162913"/>
</workbook>
</file>

<file path=xl/calcChain.xml><?xml version="1.0" encoding="utf-8"?>
<calcChain xmlns="http://schemas.openxmlformats.org/spreadsheetml/2006/main">
  <c r="E11" i="1" l="1"/>
  <c r="E14" i="1"/>
  <c r="C14" i="1"/>
  <c r="E12" i="1"/>
  <c r="E13" i="1"/>
  <c r="C8" i="1" l="1"/>
  <c r="E5" i="1"/>
  <c r="E11" i="3"/>
  <c r="E10" i="3"/>
  <c r="E9" i="3"/>
  <c r="E8" i="3"/>
  <c r="E7" i="3"/>
  <c r="E6" i="3"/>
  <c r="E5" i="3"/>
  <c r="E7" i="1" l="1"/>
  <c r="E6" i="1" l="1"/>
  <c r="E8" i="1" s="1"/>
</calcChain>
</file>

<file path=xl/sharedStrings.xml><?xml version="1.0" encoding="utf-8"?>
<sst xmlns="http://schemas.openxmlformats.org/spreadsheetml/2006/main" count="46" uniqueCount="26">
  <si>
    <t>TVA (%)</t>
  </si>
  <si>
    <t>Unité</t>
  </si>
  <si>
    <t>Année</t>
  </si>
  <si>
    <t>Elementor Pro, une licence par sous site, par an</t>
  </si>
  <si>
    <t>Mailjet (forfait essentiel 15 000 emails/mois), par an</t>
  </si>
  <si>
    <t>Mailjet (forfait essentiel 50 000 emails/mois), par an</t>
  </si>
  <si>
    <t>Mailjet (forfait premium 50 000 emails/mois), par an</t>
  </si>
  <si>
    <t>Prestation designer UX, par heure</t>
  </si>
  <si>
    <t xml:space="preserve">Fourniture de plugin </t>
  </si>
  <si>
    <t>Heure</t>
  </si>
  <si>
    <t>Unitaire</t>
  </si>
  <si>
    <t xml:space="preserve">Prix unitaire € HT </t>
  </si>
  <si>
    <t xml:space="preserve">Prix unitaire € TTC </t>
  </si>
  <si>
    <t>*lignes à compléter par le soumissionnaire si nécessaire</t>
  </si>
  <si>
    <t>A - Hébergement du site internet</t>
  </si>
  <si>
    <t>Total</t>
  </si>
  <si>
    <t>Prestations d’accompagnement, par heure</t>
  </si>
  <si>
    <t xml:space="preserve">Bordereau de Prix </t>
  </si>
  <si>
    <t>Forfait</t>
  </si>
  <si>
    <t>• Assistant conversationnel sur les sites internet</t>
  </si>
  <si>
    <t>• Génération multilingue de contenus assistée par l’IA</t>
  </si>
  <si>
    <t>• Projets IA liés aux bases documentaires</t>
  </si>
  <si>
    <t>Marché public d’accompagnement, d’exploitation et d’évolution des services numériques web et intranet</t>
  </si>
  <si>
    <t>C - Accompagnement forfaitaire fonctionnel annuel (besoins complémentaires pour la direction de la communication des sites internet et intranet) plafonné à 35 heures ouvrées par mois, reportables de mois en mois, sur 12 mois glissants</t>
  </si>
  <si>
    <t>B - Accompagnement forfaitaire technique annuel (infogérance des sites internet et intranet) plafonné à 52 heures ouvrées par mois, reportables de mois en mois, sur 12 mois glissants</t>
  </si>
  <si>
    <t>Prestations supplémentaires éventuelles - Développement et intégration d’outils d’intelligence artificielle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</si>
</sst>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0" fillId="0" borderId="6" xfId="0" applyBorder="1"/>
    <xf numFmtId="44" fontId="3" fillId="2" borderId="5" xfId="0" applyNumberFormat="1" applyFont="1" applyFill="1" applyBorder="1" applyAlignment="1">
      <alignment vertical="center" wrapText="1"/>
    </xf>
    <xf numFmtId="9" fontId="0" fillId="0" borderId="2" xfId="1" applyFont="1" applyBorder="1"/>
    <xf numFmtId="0" fontId="0" fillId="0" borderId="2" xfId="0" applyBorder="1" applyAlignment="1">
      <alignment horizontal="center"/>
    </xf>
    <xf numFmtId="0" fontId="0" fillId="0" borderId="0" xfId="0" quotePrefix="1"/>
    <xf numFmtId="44" fontId="3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0" fillId="0" borderId="2" xfId="1" applyNumberFormat="1" applyFont="1" applyBorder="1"/>
    <xf numFmtId="0" fontId="0" fillId="0" borderId="2" xfId="1" applyNumberFormat="1" applyFont="1" applyFill="1" applyBorder="1"/>
    <xf numFmtId="44" fontId="0" fillId="0" borderId="2" xfId="0" applyNumberFormat="1" applyBorder="1"/>
    <xf numFmtId="44" fontId="0" fillId="0" borderId="6" xfId="0" applyNumberForma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view="pageLayout" zoomScale="61" zoomScaleNormal="100" zoomScalePageLayoutView="61" workbookViewId="0">
      <selection activeCell="A6" sqref="A6"/>
    </sheetView>
  </sheetViews>
  <sheetFormatPr baseColWidth="10" defaultRowHeight="15" x14ac:dyDescent="0.25"/>
  <cols>
    <col min="1" max="1" width="116.7109375" customWidth="1"/>
    <col min="2" max="2" width="23.5703125" customWidth="1"/>
    <col min="3" max="4" width="24.140625" customWidth="1"/>
    <col min="5" max="5" width="21.7109375" customWidth="1"/>
  </cols>
  <sheetData>
    <row r="1" spans="1:5" ht="18.75" x14ac:dyDescent="0.3">
      <c r="A1" s="18" t="s">
        <v>22</v>
      </c>
      <c r="B1" s="19"/>
      <c r="C1" s="19"/>
      <c r="D1" s="19"/>
      <c r="E1" s="19"/>
    </row>
    <row r="2" spans="1:5" ht="22.9" customHeight="1" x14ac:dyDescent="0.25">
      <c r="A2" s="17" t="s">
        <v>17</v>
      </c>
      <c r="B2" s="17"/>
      <c r="C2" s="17"/>
      <c r="D2" s="17"/>
      <c r="E2" s="17"/>
    </row>
    <row r="3" spans="1:5" ht="32.25" customHeight="1" thickBot="1" x14ac:dyDescent="0.3"/>
    <row r="4" spans="1:5" ht="56.45" customHeight="1" x14ac:dyDescent="0.25">
      <c r="A4" s="3"/>
      <c r="B4" s="4" t="s">
        <v>1</v>
      </c>
      <c r="C4" s="4" t="s">
        <v>11</v>
      </c>
      <c r="D4" s="4" t="s">
        <v>0</v>
      </c>
      <c r="E4" s="4" t="s">
        <v>12</v>
      </c>
    </row>
    <row r="5" spans="1:5" ht="36.75" customHeight="1" x14ac:dyDescent="0.25">
      <c r="A5" s="5" t="s">
        <v>14</v>
      </c>
      <c r="B5" s="9" t="s">
        <v>2</v>
      </c>
      <c r="C5" s="2"/>
      <c r="D5" s="13">
        <v>1.2</v>
      </c>
      <c r="E5" s="16">
        <f>C5*D5</f>
        <v>0</v>
      </c>
    </row>
    <row r="6" spans="1:5" ht="30" x14ac:dyDescent="0.25">
      <c r="A6" s="7" t="s">
        <v>24</v>
      </c>
      <c r="B6" s="9" t="s">
        <v>2</v>
      </c>
      <c r="C6" s="2"/>
      <c r="D6" s="13">
        <v>1.2</v>
      </c>
      <c r="E6" s="16">
        <f t="shared" ref="E6" si="0">C6*D6</f>
        <v>0</v>
      </c>
    </row>
    <row r="7" spans="1:5" ht="30" x14ac:dyDescent="0.25">
      <c r="A7" s="11" t="s">
        <v>23</v>
      </c>
      <c r="B7" s="9" t="s">
        <v>2</v>
      </c>
      <c r="C7" s="2"/>
      <c r="D7" s="13">
        <v>1.2</v>
      </c>
      <c r="E7" s="16">
        <f t="shared" ref="E7" si="1">C7*D7</f>
        <v>0</v>
      </c>
    </row>
    <row r="8" spans="1:5" x14ac:dyDescent="0.25">
      <c r="A8" s="10"/>
      <c r="B8" s="9" t="s">
        <v>15</v>
      </c>
      <c r="C8" s="15">
        <f>SUM(C5:C7)</f>
        <v>0</v>
      </c>
      <c r="D8" s="14">
        <v>1.2</v>
      </c>
      <c r="E8" s="15">
        <f>SUM(E5:E7)</f>
        <v>0</v>
      </c>
    </row>
    <row r="9" spans="1:5" ht="15.75" thickBot="1" x14ac:dyDescent="0.3"/>
    <row r="10" spans="1:5" x14ac:dyDescent="0.25">
      <c r="A10" s="3" t="s">
        <v>25</v>
      </c>
      <c r="B10" s="4" t="s">
        <v>1</v>
      </c>
      <c r="C10" s="4" t="s">
        <v>11</v>
      </c>
      <c r="D10" s="4" t="s">
        <v>0</v>
      </c>
      <c r="E10" s="4" t="s">
        <v>12</v>
      </c>
    </row>
    <row r="11" spans="1:5" x14ac:dyDescent="0.25">
      <c r="A11" s="5" t="s">
        <v>19</v>
      </c>
      <c r="B11" s="9" t="s">
        <v>18</v>
      </c>
      <c r="C11" s="2"/>
      <c r="D11" s="13">
        <v>1.2</v>
      </c>
      <c r="E11" s="16">
        <f>C11*D11</f>
        <v>0</v>
      </c>
    </row>
    <row r="12" spans="1:5" x14ac:dyDescent="0.25">
      <c r="A12" s="5" t="s">
        <v>20</v>
      </c>
      <c r="B12" s="9" t="s">
        <v>18</v>
      </c>
      <c r="C12" s="2"/>
      <c r="D12" s="13">
        <v>1.2</v>
      </c>
      <c r="E12" s="16">
        <f t="shared" ref="E12:E13" si="2">C12*D12</f>
        <v>0</v>
      </c>
    </row>
    <row r="13" spans="1:5" x14ac:dyDescent="0.25">
      <c r="A13" s="5" t="s">
        <v>21</v>
      </c>
      <c r="B13" s="9" t="s">
        <v>18</v>
      </c>
      <c r="C13" s="2"/>
      <c r="D13" s="13">
        <v>1.2</v>
      </c>
      <c r="E13" s="16">
        <f t="shared" si="2"/>
        <v>0</v>
      </c>
    </row>
    <row r="14" spans="1:5" x14ac:dyDescent="0.25">
      <c r="B14" s="9" t="s">
        <v>15</v>
      </c>
      <c r="C14" s="15">
        <f>SUM(C11:C13)</f>
        <v>0</v>
      </c>
      <c r="D14" s="14">
        <v>1.2</v>
      </c>
      <c r="E14" s="15">
        <f>SUM(E11:E13)</f>
        <v>0</v>
      </c>
    </row>
  </sheetData>
  <mergeCells count="2">
    <mergeCell ref="A2:E2"/>
    <mergeCell ref="A1:E1"/>
  </mergeCells>
  <pageMargins left="0.70866141732283472" right="0.70866141732283472" top="1.2598425196850394" bottom="0.7480314960629921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="93" workbookViewId="0">
      <selection sqref="A1:E1"/>
    </sheetView>
  </sheetViews>
  <sheetFormatPr baseColWidth="10" defaultRowHeight="15" x14ac:dyDescent="0.25"/>
  <cols>
    <col min="1" max="1" width="51.42578125" bestFit="1" customWidth="1"/>
    <col min="2" max="2" width="26.28515625" customWidth="1"/>
    <col min="3" max="3" width="16.5703125" bestFit="1" customWidth="1"/>
    <col min="5" max="5" width="22.85546875" customWidth="1"/>
  </cols>
  <sheetData>
    <row r="1" spans="1:5" ht="18.75" x14ac:dyDescent="0.3">
      <c r="A1" s="18" t="s">
        <v>22</v>
      </c>
      <c r="B1" s="19"/>
      <c r="C1" s="19"/>
      <c r="D1" s="19"/>
      <c r="E1" s="19"/>
    </row>
    <row r="2" spans="1:5" ht="18.75" x14ac:dyDescent="0.25">
      <c r="A2" s="17" t="s">
        <v>17</v>
      </c>
      <c r="B2" s="17"/>
      <c r="C2" s="17"/>
      <c r="D2" s="17"/>
      <c r="E2" s="17"/>
    </row>
    <row r="3" spans="1:5" ht="15.75" thickBot="1" x14ac:dyDescent="0.3"/>
    <row r="4" spans="1:5" x14ac:dyDescent="0.25">
      <c r="A4" s="3"/>
      <c r="B4" s="4" t="s">
        <v>1</v>
      </c>
      <c r="C4" s="4" t="s">
        <v>11</v>
      </c>
      <c r="D4" s="4" t="s">
        <v>0</v>
      </c>
      <c r="E4" s="4" t="s">
        <v>12</v>
      </c>
    </row>
    <row r="5" spans="1:5" x14ac:dyDescent="0.25">
      <c r="A5" s="12" t="s">
        <v>16</v>
      </c>
      <c r="B5" s="9" t="s">
        <v>9</v>
      </c>
      <c r="C5" s="2">
        <v>0</v>
      </c>
      <c r="D5" s="8">
        <v>0.2</v>
      </c>
      <c r="E5" s="6">
        <f t="shared" ref="E5:E11" si="0">C5*D5</f>
        <v>0</v>
      </c>
    </row>
    <row r="6" spans="1:5" x14ac:dyDescent="0.25">
      <c r="A6" s="1" t="s">
        <v>3</v>
      </c>
      <c r="B6" s="9" t="s">
        <v>2</v>
      </c>
      <c r="C6" s="2">
        <v>0</v>
      </c>
      <c r="D6" s="8">
        <v>0.2</v>
      </c>
      <c r="E6" s="6">
        <f t="shared" si="0"/>
        <v>0</v>
      </c>
    </row>
    <row r="7" spans="1:5" x14ac:dyDescent="0.25">
      <c r="A7" s="1" t="s">
        <v>4</v>
      </c>
      <c r="B7" s="9" t="s">
        <v>2</v>
      </c>
      <c r="C7" s="2">
        <v>0</v>
      </c>
      <c r="D7" s="8">
        <v>0.2</v>
      </c>
      <c r="E7" s="6">
        <f t="shared" si="0"/>
        <v>0</v>
      </c>
    </row>
    <row r="8" spans="1:5" x14ac:dyDescent="0.25">
      <c r="A8" s="1" t="s">
        <v>5</v>
      </c>
      <c r="B8" s="9" t="s">
        <v>2</v>
      </c>
      <c r="C8" s="2">
        <v>0</v>
      </c>
      <c r="D8" s="8">
        <v>0.2</v>
      </c>
      <c r="E8" s="6">
        <f t="shared" si="0"/>
        <v>0</v>
      </c>
    </row>
    <row r="9" spans="1:5" x14ac:dyDescent="0.25">
      <c r="A9" s="1" t="s">
        <v>6</v>
      </c>
      <c r="B9" s="9" t="s">
        <v>2</v>
      </c>
      <c r="C9" s="2">
        <v>0</v>
      </c>
      <c r="D9" s="8">
        <v>0.2</v>
      </c>
      <c r="E9" s="6">
        <f t="shared" si="0"/>
        <v>0</v>
      </c>
    </row>
    <row r="10" spans="1:5" x14ac:dyDescent="0.25">
      <c r="A10" s="1" t="s">
        <v>7</v>
      </c>
      <c r="B10" s="9" t="s">
        <v>9</v>
      </c>
      <c r="C10" s="2">
        <v>0</v>
      </c>
      <c r="D10" s="8">
        <v>0.2</v>
      </c>
      <c r="E10" s="6">
        <f t="shared" si="0"/>
        <v>0</v>
      </c>
    </row>
    <row r="11" spans="1:5" x14ac:dyDescent="0.25">
      <c r="A11" s="1" t="s">
        <v>8</v>
      </c>
      <c r="B11" s="9" t="s">
        <v>10</v>
      </c>
      <c r="C11" s="2">
        <v>0</v>
      </c>
      <c r="D11" s="8">
        <v>0.2</v>
      </c>
      <c r="E11" s="6">
        <f t="shared" si="0"/>
        <v>0</v>
      </c>
    </row>
    <row r="12" spans="1:5" x14ac:dyDescent="0.25">
      <c r="A12" s="10" t="s">
        <v>13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- Programmé</vt:lpstr>
      <vt:lpstr>BP - Non programmable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2026-06-02T09:41:21Z</dcterms:modified>
</cp:coreProperties>
</file>